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IMPULSE\24020_SMH UGA Locaux DEM\05_Rendus\2026.01.09_Rendu DCE\02_PIECES ECRITES PROPRES A CHAQUE LOT\"/>
    </mc:Choice>
  </mc:AlternateContent>
  <xr:revisionPtr revIDLastSave="0" documentId="13_ncr:1_{CCCC2852-5CD8-416B-9580-0E6EF3C1D5B5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ot N°04 MURS OSSATURE BOIS -" sheetId="1" r:id="rId1"/>
  </sheets>
  <definedNames>
    <definedName name="_xlnm.Print_Titles" localSheetId="0">'Lot N°04 MURS OSSATURE BOIS -'!$1:$2</definedName>
    <definedName name="_xlnm.Print_Area" localSheetId="0">'Lot N°04 MURS OSSATURE BOIS -'!$A$1:$F$21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14" i="1" s="1"/>
  <c r="F8" i="1"/>
  <c r="F9" i="1"/>
  <c r="F10" i="1"/>
  <c r="F11" i="1"/>
  <c r="F12" i="1"/>
  <c r="B19" i="1"/>
  <c r="F18" i="1" l="1"/>
  <c r="F19" i="1" l="1"/>
  <c r="F20" i="1" s="1"/>
</calcChain>
</file>

<file path=xl/sharedStrings.xml><?xml version="1.0" encoding="utf-8"?>
<sst xmlns="http://schemas.openxmlformats.org/spreadsheetml/2006/main" count="55" uniqueCount="55">
  <si>
    <t>Désignation</t>
  </si>
  <si>
    <t>U</t>
  </si>
  <si>
    <t>Quantité</t>
  </si>
  <si>
    <t>Prix en €</t>
  </si>
  <si>
    <t>Total en €</t>
  </si>
  <si>
    <t>1</t>
  </si>
  <si>
    <t>DESCRIPTION DES TRAVAUX</t>
  </si>
  <si>
    <t>CH3</t>
  </si>
  <si>
    <t xml:space="preserve">1 1 </t>
  </si>
  <si>
    <t>Murs Ossature Bois isolés en façade</t>
  </si>
  <si>
    <t>m²</t>
  </si>
  <si>
    <t>ART</t>
  </si>
  <si>
    <t>DSE-H395</t>
  </si>
  <si>
    <t xml:space="preserve">1 2 </t>
  </si>
  <si>
    <t>Bardage mélèze brulé à claire-voie</t>
  </si>
  <si>
    <t>m²</t>
  </si>
  <si>
    <t>ART</t>
  </si>
  <si>
    <t>DSE-H396</t>
  </si>
  <si>
    <t xml:space="preserve">1 3 </t>
  </si>
  <si>
    <t>Bardage mélèze à claire-voie</t>
  </si>
  <si>
    <t>m²</t>
  </si>
  <si>
    <t>ART</t>
  </si>
  <si>
    <t>CBE-A725</t>
  </si>
  <si>
    <t xml:space="preserve">1 4 </t>
  </si>
  <si>
    <t>Sous-faces de type mélèze à claire-voie</t>
  </si>
  <si>
    <t>m²</t>
  </si>
  <si>
    <t>ART</t>
  </si>
  <si>
    <t>DSE-H770</t>
  </si>
  <si>
    <t xml:space="preserve">1 5 </t>
  </si>
  <si>
    <t>Larmier pied de bardage en tête des prémurs de 16 cm</t>
  </si>
  <si>
    <t>ml</t>
  </si>
  <si>
    <t>ART</t>
  </si>
  <si>
    <t>DSE-H433</t>
  </si>
  <si>
    <t xml:space="preserve">1 6 </t>
  </si>
  <si>
    <t>Larmier pied de bardage en tête des prémurs de 42 cm</t>
  </si>
  <si>
    <t>ml</t>
  </si>
  <si>
    <t>ART</t>
  </si>
  <si>
    <t>DSE-H792</t>
  </si>
  <si>
    <t xml:space="preserve">1 7 </t>
  </si>
  <si>
    <t>Encadrements de baies isolés en aluminium laqué</t>
  </si>
  <si>
    <t>ml</t>
  </si>
  <si>
    <t>ART</t>
  </si>
  <si>
    <t>DSE-H405</t>
  </si>
  <si>
    <t xml:space="preserve">1 8 </t>
  </si>
  <si>
    <t>DOE</t>
  </si>
  <si>
    <t>F</t>
  </si>
  <si>
    <t>ART</t>
  </si>
  <si>
    <t>DSE-H599</t>
  </si>
  <si>
    <t>Total DESCRIPTION DES TRAVAUX</t>
  </si>
  <si>
    <t>STOT</t>
  </si>
  <si>
    <t>Montant HT du Lot N°04 MURS OSSATURE BOIS - BARDAGE</t>
  </si>
  <si>
    <t>TOTHT</t>
  </si>
  <si>
    <t>TVA</t>
  </si>
  <si>
    <t>Montant TTC</t>
  </si>
  <si>
    <t>TOTTTC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</si>
</sst>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11" x14ac:knownFonts="1">
    <font>
      <sz val="11"/>
      <color theme="1"/>
      <name val="Calibri"/>
      <family val="2"/>
      <scheme val="minor"/>
    </font>
    <font>
      <sz val="8"/>
      <color rgb="FF000000"/>
      <name val="Arial"/>
      <family val="1"/>
    </font>
    <font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9"/>
      <color rgb="FF000000"/>
      <name val="Arial"/>
      <family val="1"/>
    </font>
    <font>
      <b/>
      <sz val="8"/>
      <color rgb="FF000000"/>
      <name val="Arial"/>
      <family val="1"/>
    </font>
    <font>
      <sz val="10"/>
      <color rgb="FFFF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8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</cellStyleXfs>
  <cellXfs count="39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8" fillId="0" borderId="20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right" vertical="top" wrapText="1"/>
    </xf>
    <xf numFmtId="0" fontId="0" fillId="0" borderId="17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" fillId="2" borderId="17" xfId="1" applyFill="1" applyBorder="1">
      <alignment horizontal="left" vertical="top" wrapText="1"/>
    </xf>
    <xf numFmtId="0" fontId="3" fillId="0" borderId="16" xfId="10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14" xfId="1" applyBorder="1">
      <alignment horizontal="left" vertical="top" wrapText="1"/>
    </xf>
    <xf numFmtId="0" fontId="1" fillId="0" borderId="15" xfId="26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164" fontId="0" fillId="0" borderId="7" xfId="0" applyNumberFormat="1" applyBorder="1" applyAlignment="1" applyProtection="1">
      <alignment horizontal="right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6" xfId="1" applyBorder="1">
      <alignment horizontal="left" vertical="top" wrapText="1"/>
    </xf>
    <xf numFmtId="0" fontId="1" fillId="0" borderId="11" xfId="26" applyBorder="1">
      <alignment horizontal="left" vertical="top" wrapText="1"/>
    </xf>
    <xf numFmtId="165" fontId="0" fillId="0" borderId="7" xfId="0" applyNumberFormat="1" applyBorder="1" applyAlignment="1" applyProtection="1">
      <alignment horizontal="right" vertical="top" wrapText="1"/>
      <protection locked="0"/>
    </xf>
    <xf numFmtId="0" fontId="9" fillId="0" borderId="6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6" xfId="13" applyFont="1" applyBorder="1">
      <alignment horizontal="left" vertical="top" wrapText="1"/>
    </xf>
    <xf numFmtId="0" fontId="2" fillId="0" borderId="11" xfId="13" applyBorder="1">
      <alignment horizontal="left" vertical="top" wrapText="1"/>
    </xf>
    <xf numFmtId="164" fontId="0" fillId="0" borderId="12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horizontal="right" vertical="top" wrapText="1"/>
    </xf>
    <xf numFmtId="165" fontId="10" fillId="2" borderId="0" xfId="0" applyNumberFormat="1" applyFont="1" applyFill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1224000</xdr:colOff>
      <xdr:row>0</xdr:row>
      <xdr:rowOff>76304</xdr:rowOff>
    </xdr:from>
    <xdr:to>
      <xdr:col>5</xdr:col>
      <xdr:colOff>684000</xdr:colOff>
      <xdr:row>0</xdr:row>
      <xdr:rowOff>1200150</xdr:rowOff>
    </xdr:to>
    <xdr:sp macro="" textlink="">
      <xdr:nvSpPr>
        <xdr:cNvPr id="3" name="Forme1"/>
        <xdr:cNvSpPr/>
      </xdr:nvSpPr>
      <xdr:spPr>
        <a:xfrm>
          <a:off x="1871700" y="76304"/>
          <a:ext cx="4317750" cy="112384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1043" tIns="61043" rIns="61043" bIns="61043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Futura-Book"/>
            </a:rPr>
            <a:t>24020    </a:t>
          </a:r>
          <a:r>
            <a:rPr lang="fr-FR" sz="1100" b="0" i="0">
              <a:solidFill>
                <a:srgbClr val="000000"/>
              </a:solidFill>
              <a:latin typeface="Futura-Book"/>
            </a:rPr>
            <a:t>Restructuration des locaux du service DEM de l'UGA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Décomposition du Prix Global et Forfaitaire (D.P.G.F.)    </a:t>
          </a:r>
        </a:p>
        <a:p>
          <a:pPr algn="l"/>
          <a:r>
            <a:rPr lang="fr-FR" sz="1200" b="1" i="0">
              <a:solidFill>
                <a:srgbClr val="000000"/>
              </a:solidFill>
              <a:latin typeface="Futura-Bold"/>
            </a:rPr>
            <a:t>Lot N°04 MURS OSSATURE BOIS - BARDAGE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Futura-Book"/>
            </a:rPr>
            <a:t>Version 1 du 09 Janvier 2026</a:t>
          </a:r>
        </a:p>
      </xdr:txBody>
    </xdr:sp>
    <xdr:clientData/>
  </xdr:twoCellAnchor>
  <xdr:twoCellAnchor editAs="absolute">
    <xdr:from>
      <xdr:col>0</xdr:col>
      <xdr:colOff>252000</xdr:colOff>
      <xdr:row>0</xdr:row>
      <xdr:rowOff>122087</xdr:rowOff>
    </xdr:from>
    <xdr:to>
      <xdr:col>1</xdr:col>
      <xdr:colOff>540000</xdr:colOff>
      <xdr:row>0</xdr:row>
      <xdr:rowOff>793565</xdr:rowOff>
    </xdr:to>
    <xdr:pic>
      <xdr:nvPicPr>
        <xdr:cNvPr id="4" name="Forme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9435" y="122087"/>
          <a:ext cx="26" cy="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13" sqref="A13:XFD15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105" customHeight="1" x14ac:dyDescent="0.25">
      <c r="A1" s="36"/>
      <c r="B1" s="37"/>
      <c r="C1" s="37"/>
      <c r="D1" s="37"/>
      <c r="E1" s="37"/>
      <c r="F1" s="38"/>
    </row>
    <row r="2" spans="1:702" x14ac:dyDescent="0.25">
      <c r="A2" s="1"/>
      <c r="B2" s="2" t="s">
        <v>0</v>
      </c>
      <c r="C2" s="3" t="s">
        <v>1</v>
      </c>
      <c r="D2" s="4" t="s">
        <v>2</v>
      </c>
      <c r="E2" s="4" t="s">
        <v>3</v>
      </c>
      <c r="F2" s="4" t="s">
        <v>4</v>
      </c>
    </row>
    <row r="3" spans="1:702" x14ac:dyDescent="0.25">
      <c r="A3" s="5"/>
      <c r="B3" s="6"/>
      <c r="C3" s="7"/>
      <c r="D3" s="7"/>
      <c r="E3" s="7"/>
      <c r="F3" s="8"/>
    </row>
    <row r="4" spans="1:702" x14ac:dyDescent="0.25">
      <c r="A4" s="9" t="s">
        <v>5</v>
      </c>
      <c r="B4" s="10" t="s">
        <v>6</v>
      </c>
      <c r="C4" s="11"/>
      <c r="D4" s="11"/>
      <c r="E4" s="11"/>
      <c r="F4" s="12"/>
      <c r="ZY4" t="s">
        <v>7</v>
      </c>
      <c r="ZZ4" s="13"/>
    </row>
    <row r="5" spans="1:702" x14ac:dyDescent="0.25">
      <c r="A5" s="14" t="s">
        <v>8</v>
      </c>
      <c r="B5" s="15" t="s">
        <v>9</v>
      </c>
      <c r="C5" s="16" t="s">
        <v>10</v>
      </c>
      <c r="D5" s="17">
        <v>528.21</v>
      </c>
      <c r="E5" s="17"/>
      <c r="F5" s="18">
        <f t="shared" ref="F5:F12" si="0">ROUND(D5*E5,2)</f>
        <v>0</v>
      </c>
      <c r="ZY5" t="s">
        <v>11</v>
      </c>
      <c r="ZZ5" s="13" t="s">
        <v>12</v>
      </c>
    </row>
    <row r="6" spans="1:702" x14ac:dyDescent="0.25">
      <c r="A6" s="19" t="s">
        <v>13</v>
      </c>
      <c r="B6" s="20" t="s">
        <v>14</v>
      </c>
      <c r="C6" s="16" t="s">
        <v>15</v>
      </c>
      <c r="D6" s="17">
        <v>390.49</v>
      </c>
      <c r="E6" s="17"/>
      <c r="F6" s="18">
        <f t="shared" si="0"/>
        <v>0</v>
      </c>
      <c r="ZY6" t="s">
        <v>16</v>
      </c>
      <c r="ZZ6" s="13" t="s">
        <v>17</v>
      </c>
    </row>
    <row r="7" spans="1:702" x14ac:dyDescent="0.25">
      <c r="A7" s="19" t="s">
        <v>18</v>
      </c>
      <c r="B7" s="20" t="s">
        <v>19</v>
      </c>
      <c r="C7" s="16" t="s">
        <v>20</v>
      </c>
      <c r="D7" s="17">
        <v>19.010000000000002</v>
      </c>
      <c r="E7" s="17"/>
      <c r="F7" s="18">
        <f t="shared" si="0"/>
        <v>0</v>
      </c>
      <c r="ZY7" t="s">
        <v>21</v>
      </c>
      <c r="ZZ7" s="13" t="s">
        <v>22</v>
      </c>
    </row>
    <row r="8" spans="1:702" x14ac:dyDescent="0.25">
      <c r="A8" s="19" t="s">
        <v>23</v>
      </c>
      <c r="B8" s="20" t="s">
        <v>24</v>
      </c>
      <c r="C8" s="16" t="s">
        <v>25</v>
      </c>
      <c r="D8" s="17">
        <v>3.9</v>
      </c>
      <c r="E8" s="17"/>
      <c r="F8" s="18">
        <f t="shared" si="0"/>
        <v>0</v>
      </c>
      <c r="ZY8" t="s">
        <v>26</v>
      </c>
      <c r="ZZ8" s="13" t="s">
        <v>27</v>
      </c>
    </row>
    <row r="9" spans="1:702" x14ac:dyDescent="0.25">
      <c r="A9" s="19" t="s">
        <v>28</v>
      </c>
      <c r="B9" s="20" t="s">
        <v>29</v>
      </c>
      <c r="C9" s="16" t="s">
        <v>30</v>
      </c>
      <c r="D9" s="17">
        <v>102</v>
      </c>
      <c r="E9" s="17"/>
      <c r="F9" s="18">
        <f t="shared" si="0"/>
        <v>0</v>
      </c>
      <c r="ZY9" t="s">
        <v>31</v>
      </c>
      <c r="ZZ9" s="13" t="s">
        <v>32</v>
      </c>
    </row>
    <row r="10" spans="1:702" x14ac:dyDescent="0.25">
      <c r="A10" s="19" t="s">
        <v>33</v>
      </c>
      <c r="B10" s="20" t="s">
        <v>34</v>
      </c>
      <c r="C10" s="16" t="s">
        <v>35</v>
      </c>
      <c r="D10" s="17">
        <v>27</v>
      </c>
      <c r="E10" s="17"/>
      <c r="F10" s="18">
        <f t="shared" si="0"/>
        <v>0</v>
      </c>
      <c r="ZY10" t="s">
        <v>36</v>
      </c>
      <c r="ZZ10" s="13" t="s">
        <v>37</v>
      </c>
    </row>
    <row r="11" spans="1:702" x14ac:dyDescent="0.25">
      <c r="A11" s="19" t="s">
        <v>38</v>
      </c>
      <c r="B11" s="20" t="s">
        <v>39</v>
      </c>
      <c r="C11" s="16" t="s">
        <v>40</v>
      </c>
      <c r="D11" s="17">
        <v>208.56</v>
      </c>
      <c r="E11" s="17"/>
      <c r="F11" s="18">
        <f t="shared" si="0"/>
        <v>0</v>
      </c>
      <c r="ZY11" t="s">
        <v>41</v>
      </c>
      <c r="ZZ11" s="13" t="s">
        <v>42</v>
      </c>
    </row>
    <row r="12" spans="1:702" x14ac:dyDescent="0.25">
      <c r="A12" s="19" t="s">
        <v>43</v>
      </c>
      <c r="B12" s="20" t="s">
        <v>44</v>
      </c>
      <c r="C12" s="16" t="s">
        <v>45</v>
      </c>
      <c r="D12" s="21">
        <v>1</v>
      </c>
      <c r="E12" s="17"/>
      <c r="F12" s="18">
        <f t="shared" si="0"/>
        <v>0</v>
      </c>
      <c r="ZY12" t="s">
        <v>46</v>
      </c>
      <c r="ZZ12" s="13" t="s">
        <v>47</v>
      </c>
    </row>
    <row r="13" spans="1:702" hidden="1" x14ac:dyDescent="0.25">
      <c r="A13" s="22"/>
      <c r="B13" s="23"/>
      <c r="C13" s="11"/>
      <c r="D13" s="11"/>
      <c r="E13" s="11"/>
      <c r="F13" s="24"/>
    </row>
    <row r="14" spans="1:702" hidden="1" x14ac:dyDescent="0.25">
      <c r="A14" s="25"/>
      <c r="B14" s="26" t="s">
        <v>48</v>
      </c>
      <c r="C14" s="11"/>
      <c r="D14" s="11"/>
      <c r="E14" s="11"/>
      <c r="F14" s="27">
        <f>SUBTOTAL(109,F5:F13)</f>
        <v>0</v>
      </c>
      <c r="G14" s="28"/>
      <c r="ZY14" t="s">
        <v>49</v>
      </c>
    </row>
    <row r="15" spans="1:702" hidden="1" x14ac:dyDescent="0.25">
      <c r="A15" s="22"/>
      <c r="B15" s="23"/>
      <c r="C15" s="11"/>
      <c r="D15" s="11"/>
      <c r="E15" s="11"/>
      <c r="F15" s="8"/>
    </row>
    <row r="16" spans="1:702" x14ac:dyDescent="0.25">
      <c r="A16" s="29"/>
      <c r="B16" s="30"/>
      <c r="C16" s="31"/>
      <c r="D16" s="31"/>
      <c r="E16" s="31"/>
      <c r="F16" s="24"/>
    </row>
    <row r="17" spans="1:701" x14ac:dyDescent="0.25">
      <c r="A17" s="32"/>
      <c r="B17" s="32"/>
      <c r="C17" s="32"/>
      <c r="D17" s="32"/>
      <c r="E17" s="32"/>
      <c r="F17" s="32"/>
    </row>
    <row r="18" spans="1:701" ht="30" x14ac:dyDescent="0.25">
      <c r="B18" s="33" t="s">
        <v>50</v>
      </c>
      <c r="F18" s="34">
        <f>SUBTOTAL(109,F4:F16)</f>
        <v>0</v>
      </c>
      <c r="ZY18" t="s">
        <v>51</v>
      </c>
    </row>
    <row r="19" spans="1:701" x14ac:dyDescent="0.25">
      <c r="A19" s="35">
        <v>20</v>
      </c>
      <c r="B19" s="33" t="str">
        <f>CONCATENATE("Montant TVA (",A19,"%)")</f>
        <v>Montant TVA (20%)</v>
      </c>
      <c r="F19" s="34">
        <f>(F18*A19)/100</f>
        <v>0</v>
      </c>
      <c r="ZY19" t="s">
        <v>52</v>
      </c>
    </row>
    <row r="20" spans="1:701" x14ac:dyDescent="0.25">
      <c r="B20" s="33" t="s">
        <v>53</v>
      </c>
      <c r="F20" s="34">
        <f>F18+F19</f>
        <v>0</v>
      </c>
      <c r="ZY20" t="s">
        <v>54</v>
      </c>
    </row>
    <row r="21" spans="1:701" x14ac:dyDescent="0.25">
      <c r="F21" s="34"/>
    </row>
    <row r="22" spans="1:701" x14ac:dyDescent="0.25">
      <c r="F22" s="34"/>
    </row>
  </sheetData>
  <mergeCells count="1">
    <mergeCell ref="A1:F1"/>
  </mergeCells>
  <printOptions horizontalCentered="1"/>
  <pageMargins left="0.08" right="0.08" top="0.06" bottom="0.08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N°04 MURS OSSATURE BOIS -</vt:lpstr>
      <vt:lpstr>'Lot N°04 MURS OSSATURE BOIS -'!Impression_des_titres</vt:lpstr>
      <vt:lpstr>'Lot N°04 MURS OSSATURE BOIS -'!Zone_d_impression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fixe6</dc:creator>
  <cp:lastModifiedBy>Damien SEIGNER</cp:lastModifiedBy>
  <cp:lastPrinted>2026-01-08T12:42:55Z</cp:lastPrinted>
  <dcterms:created xsi:type="dcterms:W3CDTF">2026-01-08T12:35:29Z</dcterms:created>
  <dcterms:modified xsi:type="dcterms:W3CDTF">2026-01-08T12:42:58Z</dcterms:modified>
</cp:coreProperties>
</file>